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б. поз. 1_ценово предложение" sheetId="3" r:id="rId1"/>
    <sheet name=" Об. поз. 2_ценово предложение" sheetId="5" r:id="rId2"/>
  </sheets>
  <calcPr calcId="152511"/>
</workbook>
</file>

<file path=xl/calcChain.xml><?xml version="1.0" encoding="utf-8"?>
<calcChain xmlns="http://schemas.openxmlformats.org/spreadsheetml/2006/main">
  <c r="H25" i="5" l="1"/>
  <c r="H34" i="5" l="1"/>
  <c r="H33" i="5"/>
  <c r="H32" i="5"/>
  <c r="H31" i="5"/>
  <c r="H24" i="5"/>
  <c r="H26" i="5" s="1"/>
  <c r="H23" i="5"/>
  <c r="H17" i="5"/>
  <c r="H16" i="5"/>
  <c r="H15" i="5"/>
  <c r="H14" i="5"/>
  <c r="H13" i="5"/>
  <c r="H12" i="5"/>
  <c r="H11" i="5"/>
  <c r="H10" i="5"/>
  <c r="H9" i="5"/>
  <c r="H35" i="5" l="1"/>
  <c r="H18" i="5"/>
  <c r="H71" i="3"/>
  <c r="H70" i="3"/>
  <c r="H54" i="3"/>
  <c r="H53" i="3"/>
  <c r="H52" i="3"/>
  <c r="H51" i="3"/>
  <c r="H50" i="3"/>
  <c r="H49" i="3"/>
  <c r="H48" i="3"/>
  <c r="H64" i="3"/>
  <c r="H63" i="3"/>
  <c r="H62" i="3"/>
  <c r="H61" i="3"/>
  <c r="H60" i="3"/>
  <c r="H42" i="3"/>
  <c r="H41" i="3"/>
  <c r="H40" i="3"/>
  <c r="H39" i="3"/>
  <c r="H36" i="5" l="1"/>
  <c r="H72" i="3"/>
  <c r="H55" i="3"/>
  <c r="H65" i="3"/>
  <c r="H43" i="3"/>
  <c r="H33" i="3"/>
  <c r="H32" i="3"/>
  <c r="H31" i="3"/>
  <c r="H30" i="3"/>
  <c r="H29" i="3"/>
  <c r="H28" i="3"/>
  <c r="H27" i="3"/>
  <c r="H21" i="3"/>
  <c r="H15" i="3"/>
  <c r="H14" i="3"/>
  <c r="H34" i="3" l="1"/>
  <c r="H22" i="3"/>
  <c r="H16" i="3"/>
  <c r="H73" i="3" l="1"/>
</calcChain>
</file>

<file path=xl/sharedStrings.xml><?xml version="1.0" encoding="utf-8"?>
<sst xmlns="http://schemas.openxmlformats.org/spreadsheetml/2006/main" count="249" uniqueCount="70">
  <si>
    <t xml:space="preserve">№ </t>
  </si>
  <si>
    <t xml:space="preserve">Тип на водомера </t>
  </si>
  <si>
    <t>Постоянен разход Q3</t>
  </si>
  <si>
    <t xml:space="preserve">Корпусна дължина L </t>
  </si>
  <si>
    <t>Размер на присъединителната резба на тръбата</t>
  </si>
  <si>
    <t>Количество</t>
  </si>
  <si>
    <t>Единична цена*</t>
  </si>
  <si>
    <t>Обща стойност</t>
  </si>
  <si>
    <t>м³/час</t>
  </si>
  <si>
    <t>мм</t>
  </si>
  <si>
    <t>цол</t>
  </si>
  <si>
    <t>бр.</t>
  </si>
  <si>
    <t>лв.</t>
  </si>
  <si>
    <t>8=6*7</t>
  </si>
  <si>
    <t>Едноструен водомер сух</t>
  </si>
  <si>
    <t>2,5 м³/час</t>
  </si>
  <si>
    <t>½̎</t>
  </si>
  <si>
    <t>4 м³/час</t>
  </si>
  <si>
    <t>¾̎</t>
  </si>
  <si>
    <t>Многоструен водомер сух</t>
  </si>
  <si>
    <t>10 м³/час</t>
  </si>
  <si>
    <t>1¼̎</t>
  </si>
  <si>
    <t>16 м³/час</t>
  </si>
  <si>
    <t>1½̎</t>
  </si>
  <si>
    <t>Обща стойност в лв. без ДДС I:</t>
  </si>
  <si>
    <t>Обща стойност в лв. без ДДС II:</t>
  </si>
  <si>
    <t>6,3 м³/час</t>
  </si>
  <si>
    <t>25 м³/час</t>
  </si>
  <si>
    <t>2̎</t>
  </si>
  <si>
    <t>DN</t>
  </si>
  <si>
    <t>1̎</t>
  </si>
  <si>
    <t>Обща стойност в лв. без ДДС III:</t>
  </si>
  <si>
    <t xml:space="preserve">Бутален водомер сух </t>
  </si>
  <si>
    <t>Магнитно-индуктивен водомер</t>
  </si>
  <si>
    <t>I. Едноструйни сухи водомери за студена питейна вода</t>
  </si>
  <si>
    <t>Волтманов водомер</t>
  </si>
  <si>
    <t>mm</t>
  </si>
  <si>
    <t>Комбиниран водомер</t>
  </si>
  <si>
    <t>Водомерна шахта</t>
  </si>
  <si>
    <r>
      <t xml:space="preserve">II. </t>
    </r>
    <r>
      <rPr>
        <b/>
        <sz val="9"/>
        <color theme="1"/>
        <rFont val="Times New Roman"/>
        <family val="1"/>
        <charset val="204"/>
      </rPr>
      <t>Бутални сухи водомери за студена питейна вода</t>
    </r>
  </si>
  <si>
    <t xml:space="preserve">III. Многоструйни сухи водомери за студена питейна вода </t>
  </si>
  <si>
    <t xml:space="preserve">IV. Магнитно-индуктивни водомери за студена питейна вода </t>
  </si>
  <si>
    <t xml:space="preserve">V. Волтманови водомери за студена питейна вода </t>
  </si>
  <si>
    <t xml:space="preserve">VI. Комбинирани водомери за студена питейна вода </t>
  </si>
  <si>
    <t>VII. Водомерни шахти комплект със спирателен кран, обратен клапан и водомер Q = 2,5 м³/час</t>
  </si>
  <si>
    <t>Обща стойност в лв. без ДДС I+II+III+IV+V+VI+VII:</t>
  </si>
  <si>
    <t>Обща стойност в лв. без ДДС IV:</t>
  </si>
  <si>
    <t>Обща стойност в лв. без ДДС V:</t>
  </si>
  <si>
    <t>Обща стойност в лв. без ДДС VI:</t>
  </si>
  <si>
    <t>Обща стойност в лв. без ДДС VII:</t>
  </si>
  <si>
    <t>6=4*5</t>
  </si>
  <si>
    <t xml:space="preserve">I. Едноструйни и многоструйни водомери за студена питейна вода, комплект с радиомодули </t>
  </si>
  <si>
    <t>II. Спирателен кран с дистанционно управление</t>
  </si>
  <si>
    <t>Тип</t>
  </si>
  <si>
    <t>7=5*6</t>
  </si>
  <si>
    <t>III. Компоненти за дистанционно отчитане на водомери</t>
  </si>
  <si>
    <t>Вид компоненти</t>
  </si>
  <si>
    <t>5=3*4</t>
  </si>
  <si>
    <t>Репитър с автономно захранване</t>
  </si>
  <si>
    <t>Гейтуей за дистанционно предаване на данни</t>
  </si>
  <si>
    <t>Ръчен терминал за мобилно отчитане</t>
  </si>
  <si>
    <t>Софтуер</t>
  </si>
  <si>
    <t>Обща стойност в лв. без ДДС I+II+III:</t>
  </si>
  <si>
    <t>Приложене 3.1</t>
  </si>
  <si>
    <t>Спирателен кран с дистанционно управление</t>
  </si>
  <si>
    <r>
      <rPr>
        <b/>
        <sz val="12"/>
        <color theme="1"/>
        <rFont val="Times New Roman"/>
        <family val="1"/>
        <charset val="204"/>
      </rPr>
      <t>ОП</t>
    </r>
    <r>
      <rPr>
        <sz val="12"/>
        <color theme="1"/>
        <rFont val="Times New Roman"/>
        <family val="1"/>
        <charset val="204"/>
      </rPr>
      <t xml:space="preserve"> - "Доставка на водомери за студена питейна вода и компоненти на системa за дистанционно отчитане за нуждите на „ВиК“ ООД – Русе в две обособени позиции"</t>
    </r>
  </si>
  <si>
    <r>
      <rPr>
        <b/>
        <sz val="12"/>
        <color theme="1"/>
        <rFont val="Times New Roman"/>
        <family val="1"/>
        <charset val="204"/>
      </rPr>
      <t>Обособена позиция 2</t>
    </r>
    <r>
      <rPr>
        <sz val="12"/>
        <color theme="1"/>
        <rFont val="Times New Roman"/>
        <family val="1"/>
        <charset val="204"/>
      </rPr>
      <t xml:space="preserve"> - "Доставка на водомери в комплект с радиомодули и компоненти на система за дистанционно отчитане"</t>
    </r>
  </si>
  <si>
    <r>
      <rPr>
        <b/>
        <sz val="12"/>
        <color theme="1"/>
        <rFont val="Times New Roman"/>
        <family val="1"/>
        <charset val="204"/>
      </rPr>
      <t>Обособена позиция 1</t>
    </r>
    <r>
      <rPr>
        <sz val="12"/>
        <color theme="1"/>
        <rFont val="Times New Roman"/>
        <family val="1"/>
        <charset val="204"/>
      </rPr>
      <t xml:space="preserve"> - "Доставка на водомери за студена питейна вода за нуждите на „ВиК“ ООД – Русе"</t>
    </r>
  </si>
  <si>
    <t>3.</t>
  </si>
  <si>
    <t>Ръчен терминал за дистанционно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</si>
</sst>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2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2" fontId="1" fillId="2" borderId="1" xfId="0" applyNumberFormat="1" applyFont="1" applyFill="1" applyBorder="1"/>
    <xf numFmtId="0" fontId="2" fillId="0" borderId="0" xfId="0" applyFont="1" applyFill="1"/>
    <xf numFmtId="0" fontId="1" fillId="0" borderId="2" xfId="0" applyFont="1" applyBorder="1" applyAlignment="1">
      <alignment horizontal="center" vertical="top" wrapText="1"/>
    </xf>
    <xf numFmtId="2" fontId="5" fillId="0" borderId="1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41</xdr:row>
      <xdr:rowOff>157162</xdr:rowOff>
    </xdr:from>
    <xdr:ext cx="65" cy="172227"/>
    <xdr:sp macro="" textlink="">
      <xdr:nvSpPr>
        <xdr:cNvPr id="6" name="Текстово поле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14725" y="6634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bg-BG" sz="1100"/>
        </a:p>
      </xdr:txBody>
    </xdr:sp>
    <xdr:clientData/>
  </xdr:oneCellAnchor>
  <xdr:oneCellAnchor>
    <xdr:from>
      <xdr:col>5</xdr:col>
      <xdr:colOff>0</xdr:colOff>
      <xdr:row>41</xdr:row>
      <xdr:rowOff>157162</xdr:rowOff>
    </xdr:from>
    <xdr:ext cx="65" cy="172227"/>
    <xdr:sp macro="" textlink="">
      <xdr:nvSpPr>
        <xdr:cNvPr id="7" name="Текстово поле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14725" y="6634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bg-BG" sz="1100"/>
        </a:p>
      </xdr:txBody>
    </xdr:sp>
    <xdr:clientData/>
  </xdr:oneCellAnchor>
  <xdr:oneCellAnchor>
    <xdr:from>
      <xdr:col>13</xdr:col>
      <xdr:colOff>342900</xdr:colOff>
      <xdr:row>72</xdr:row>
      <xdr:rowOff>0</xdr:rowOff>
    </xdr:from>
    <xdr:ext cx="65" cy="172227"/>
    <xdr:sp macro="" textlink="">
      <xdr:nvSpPr>
        <xdr:cNvPr id="8" name="Текстово поле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601075" y="81391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bg-BG" sz="1100"/>
        </a:p>
      </xdr:txBody>
    </xdr:sp>
    <xdr:clientData/>
  </xdr:oneCellAnchor>
  <xdr:oneCellAnchor>
    <xdr:from>
      <xdr:col>13</xdr:col>
      <xdr:colOff>342900</xdr:colOff>
      <xdr:row>72</xdr:row>
      <xdr:rowOff>0</xdr:rowOff>
    </xdr:from>
    <xdr:ext cx="65" cy="156518"/>
    <xdr:sp macro="" textlink="">
      <xdr:nvSpPr>
        <xdr:cNvPr id="9" name="Текстово поле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601075" y="8139112"/>
          <a:ext cx="6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bg-BG" sz="10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157162</xdr:rowOff>
    </xdr:from>
    <xdr:ext cx="65" cy="172227"/>
    <xdr:sp macro="" textlink="">
      <xdr:nvSpPr>
        <xdr:cNvPr id="6" name="Текстово поле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514725" y="6634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bg-BG" sz="1100"/>
        </a:p>
      </xdr:txBody>
    </xdr:sp>
    <xdr:clientData/>
  </xdr:oneCellAnchor>
  <xdr:oneCellAnchor>
    <xdr:from>
      <xdr:col>5</xdr:col>
      <xdr:colOff>0</xdr:colOff>
      <xdr:row>27</xdr:row>
      <xdr:rowOff>157162</xdr:rowOff>
    </xdr:from>
    <xdr:ext cx="65" cy="172227"/>
    <xdr:sp macro="" textlink="">
      <xdr:nvSpPr>
        <xdr:cNvPr id="7" name="Текстово поле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514725" y="6634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bg-BG" sz="1100"/>
        </a:p>
      </xdr:txBody>
    </xdr:sp>
    <xdr:clientData/>
  </xdr:oneCellAnchor>
  <xdr:oneCellAnchor>
    <xdr:from>
      <xdr:col>13</xdr:col>
      <xdr:colOff>342900</xdr:colOff>
      <xdr:row>34</xdr:row>
      <xdr:rowOff>138112</xdr:rowOff>
    </xdr:from>
    <xdr:ext cx="65" cy="172227"/>
    <xdr:sp macro="" textlink="">
      <xdr:nvSpPr>
        <xdr:cNvPr id="8" name="Текстово поле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8601075" y="81391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bg-BG" sz="1100"/>
        </a:p>
      </xdr:txBody>
    </xdr:sp>
    <xdr:clientData/>
  </xdr:oneCellAnchor>
  <xdr:oneCellAnchor>
    <xdr:from>
      <xdr:col>13</xdr:col>
      <xdr:colOff>342900</xdr:colOff>
      <xdr:row>34</xdr:row>
      <xdr:rowOff>138112</xdr:rowOff>
    </xdr:from>
    <xdr:ext cx="65" cy="156518"/>
    <xdr:sp macro="" textlink="">
      <xdr:nvSpPr>
        <xdr:cNvPr id="9" name="Текстово поле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8601075" y="8139112"/>
          <a:ext cx="6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bg-BG" sz="10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topLeftCell="A7" workbookViewId="0">
      <selection activeCell="D21" sqref="D21"/>
    </sheetView>
  </sheetViews>
  <sheetFormatPr defaultRowHeight="15.75" x14ac:dyDescent="0.25"/>
  <cols>
    <col min="1" max="1" width="3.42578125" style="1" customWidth="1"/>
    <col min="2" max="2" width="26.5703125" style="1" bestFit="1" customWidth="1"/>
    <col min="3" max="3" width="8.7109375" style="1" bestFit="1" customWidth="1"/>
    <col min="4" max="4" width="8.5703125" style="1" customWidth="1"/>
    <col min="5" max="5" width="9.42578125" style="1" customWidth="1"/>
    <col min="6" max="6" width="6.85546875" style="1" customWidth="1"/>
    <col min="7" max="7" width="9.140625" style="1"/>
    <col min="8" max="8" width="9.85546875" style="1" customWidth="1"/>
    <col min="9" max="9" width="9.140625" style="15"/>
    <col min="10" max="16384" width="9.140625" style="1"/>
  </cols>
  <sheetData>
    <row r="1" spans="1:8" x14ac:dyDescent="0.25">
      <c r="H1" s="25" t="s">
        <v>63</v>
      </c>
    </row>
    <row r="2" spans="1:8" x14ac:dyDescent="0.25">
      <c r="H2" s="25"/>
    </row>
    <row r="3" spans="1:8" x14ac:dyDescent="0.25">
      <c r="H3" s="25"/>
    </row>
    <row r="4" spans="1:8" x14ac:dyDescent="0.25">
      <c r="H4" s="25"/>
    </row>
    <row r="5" spans="1:8" ht="15.75" customHeight="1" x14ac:dyDescent="0.25"/>
    <row r="6" spans="1:8" ht="48.75" customHeight="1" x14ac:dyDescent="0.25">
      <c r="A6" s="33" t="s">
        <v>65</v>
      </c>
      <c r="B6" s="33"/>
      <c r="C6" s="33"/>
      <c r="D6" s="33"/>
      <c r="E6" s="33"/>
      <c r="F6" s="33"/>
      <c r="G6" s="33"/>
      <c r="H6" s="33"/>
    </row>
    <row r="7" spans="1:8" ht="30.75" customHeight="1" x14ac:dyDescent="0.25">
      <c r="A7" s="34" t="s">
        <v>67</v>
      </c>
      <c r="B7" s="34"/>
      <c r="C7" s="34"/>
      <c r="D7" s="34"/>
      <c r="E7" s="34"/>
      <c r="F7" s="34"/>
      <c r="G7" s="34"/>
      <c r="H7" s="34"/>
    </row>
    <row r="8" spans="1:8" ht="30.75" customHeight="1" x14ac:dyDescent="0.25">
      <c r="A8" s="28"/>
      <c r="B8" s="28"/>
      <c r="C8" s="28"/>
      <c r="D8" s="28"/>
      <c r="E8" s="28"/>
      <c r="F8" s="28"/>
      <c r="G8" s="28"/>
      <c r="H8" s="28"/>
    </row>
    <row r="9" spans="1:8" x14ac:dyDescent="0.25">
      <c r="A9" s="27"/>
      <c r="B9" s="27"/>
      <c r="C9" s="27"/>
      <c r="D9" s="27"/>
      <c r="E9" s="27"/>
      <c r="F9" s="27"/>
      <c r="G9" s="27"/>
      <c r="H9" s="27"/>
    </row>
    <row r="10" spans="1:8" x14ac:dyDescent="0.25">
      <c r="A10" s="39" t="s">
        <v>34</v>
      </c>
      <c r="B10" s="39"/>
      <c r="C10" s="39"/>
      <c r="D10" s="39"/>
      <c r="E10" s="39"/>
      <c r="F10" s="39"/>
      <c r="G10" s="39"/>
      <c r="H10" s="39"/>
    </row>
    <row r="11" spans="1:8" ht="63.75" x14ac:dyDescent="0.25">
      <c r="A11" s="40" t="s">
        <v>0</v>
      </c>
      <c r="B11" s="54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</row>
    <row r="12" spans="1:8" x14ac:dyDescent="0.25">
      <c r="A12" s="41"/>
      <c r="B12" s="55"/>
      <c r="C12" s="3" t="s">
        <v>8</v>
      </c>
      <c r="D12" s="4" t="s">
        <v>9</v>
      </c>
      <c r="E12" s="5" t="s">
        <v>10</v>
      </c>
      <c r="F12" s="4" t="s">
        <v>11</v>
      </c>
      <c r="G12" s="6" t="s">
        <v>12</v>
      </c>
      <c r="H12" s="4" t="s">
        <v>12</v>
      </c>
    </row>
    <row r="13" spans="1:8" x14ac:dyDescent="0.25">
      <c r="A13" s="7">
        <v>1</v>
      </c>
      <c r="B13" s="7">
        <v>2</v>
      </c>
      <c r="C13" s="8">
        <v>3</v>
      </c>
      <c r="D13" s="7">
        <v>4</v>
      </c>
      <c r="E13" s="7">
        <v>5</v>
      </c>
      <c r="F13" s="7">
        <v>6</v>
      </c>
      <c r="G13" s="7">
        <v>7</v>
      </c>
      <c r="H13" s="7" t="s">
        <v>13</v>
      </c>
    </row>
    <row r="14" spans="1:8" x14ac:dyDescent="0.25">
      <c r="A14" s="9">
        <v>1</v>
      </c>
      <c r="B14" s="10" t="s">
        <v>14</v>
      </c>
      <c r="C14" s="11" t="s">
        <v>15</v>
      </c>
      <c r="D14" s="11">
        <v>110</v>
      </c>
      <c r="E14" s="11" t="s">
        <v>16</v>
      </c>
      <c r="F14" s="11">
        <v>40</v>
      </c>
      <c r="G14" s="17"/>
      <c r="H14" s="12">
        <f>F14*G14</f>
        <v>0</v>
      </c>
    </row>
    <row r="15" spans="1:8" x14ac:dyDescent="0.25">
      <c r="A15" s="13">
        <v>2</v>
      </c>
      <c r="B15" s="10" t="s">
        <v>14</v>
      </c>
      <c r="C15" s="11" t="s">
        <v>17</v>
      </c>
      <c r="D15" s="11">
        <v>130</v>
      </c>
      <c r="E15" s="11" t="s">
        <v>18</v>
      </c>
      <c r="F15" s="11">
        <v>60</v>
      </c>
      <c r="G15" s="17"/>
      <c r="H15" s="12">
        <f t="shared" ref="H15" si="0">F15*G15</f>
        <v>0</v>
      </c>
    </row>
    <row r="16" spans="1:8" x14ac:dyDescent="0.25">
      <c r="A16" s="38" t="s">
        <v>24</v>
      </c>
      <c r="B16" s="38"/>
      <c r="C16" s="38"/>
      <c r="D16" s="38"/>
      <c r="E16" s="38"/>
      <c r="F16" s="38"/>
      <c r="G16" s="38"/>
      <c r="H16" s="14">
        <f>SUM(H14:H15)</f>
        <v>0</v>
      </c>
    </row>
    <row r="17" spans="1:8" x14ac:dyDescent="0.25">
      <c r="A17" s="39" t="s">
        <v>39</v>
      </c>
      <c r="B17" s="39"/>
      <c r="C17" s="39"/>
      <c r="D17" s="39"/>
      <c r="E17" s="39"/>
      <c r="F17" s="39"/>
      <c r="G17" s="39"/>
      <c r="H17" s="39"/>
    </row>
    <row r="18" spans="1:8" ht="63.75" x14ac:dyDescent="0.25">
      <c r="A18" s="40" t="s">
        <v>0</v>
      </c>
      <c r="B18" s="42" t="s">
        <v>1</v>
      </c>
      <c r="C18" s="44"/>
      <c r="D18" s="26" t="s">
        <v>2</v>
      </c>
      <c r="E18" s="2" t="s">
        <v>4</v>
      </c>
      <c r="F18" s="2" t="s">
        <v>5</v>
      </c>
      <c r="G18" s="2" t="s">
        <v>6</v>
      </c>
      <c r="H18" s="2" t="s">
        <v>7</v>
      </c>
    </row>
    <row r="19" spans="1:8" x14ac:dyDescent="0.25">
      <c r="A19" s="41"/>
      <c r="B19" s="45"/>
      <c r="C19" s="47"/>
      <c r="D19" s="3" t="s">
        <v>8</v>
      </c>
      <c r="E19" s="5" t="s">
        <v>10</v>
      </c>
      <c r="F19" s="4" t="s">
        <v>11</v>
      </c>
      <c r="G19" s="6" t="s">
        <v>12</v>
      </c>
      <c r="H19" s="4" t="s">
        <v>12</v>
      </c>
    </row>
    <row r="20" spans="1:8" x14ac:dyDescent="0.25">
      <c r="A20" s="7">
        <v>1</v>
      </c>
      <c r="B20" s="48">
        <v>2</v>
      </c>
      <c r="C20" s="50"/>
      <c r="D20" s="8">
        <v>3</v>
      </c>
      <c r="E20" s="7">
        <v>5</v>
      </c>
      <c r="F20" s="7">
        <v>6</v>
      </c>
      <c r="G20" s="7">
        <v>7</v>
      </c>
      <c r="H20" s="7" t="s">
        <v>13</v>
      </c>
    </row>
    <row r="21" spans="1:8" x14ac:dyDescent="0.25">
      <c r="A21" s="9">
        <v>1</v>
      </c>
      <c r="B21" s="35" t="s">
        <v>32</v>
      </c>
      <c r="C21" s="37"/>
      <c r="D21" s="11" t="s">
        <v>15</v>
      </c>
      <c r="E21" s="11" t="s">
        <v>23</v>
      </c>
      <c r="F21" s="11">
        <v>20</v>
      </c>
      <c r="G21" s="17"/>
      <c r="H21" s="12">
        <f>F21*G21</f>
        <v>0</v>
      </c>
    </row>
    <row r="22" spans="1:8" x14ac:dyDescent="0.25">
      <c r="A22" s="38" t="s">
        <v>25</v>
      </c>
      <c r="B22" s="38"/>
      <c r="C22" s="38"/>
      <c r="D22" s="38"/>
      <c r="E22" s="38"/>
      <c r="F22" s="38"/>
      <c r="G22" s="38"/>
      <c r="H22" s="14">
        <f>SUM(H21:H21)</f>
        <v>0</v>
      </c>
    </row>
    <row r="23" spans="1:8" x14ac:dyDescent="0.25">
      <c r="A23" s="39" t="s">
        <v>40</v>
      </c>
      <c r="B23" s="39"/>
      <c r="C23" s="39"/>
      <c r="D23" s="39"/>
      <c r="E23" s="39"/>
      <c r="F23" s="39"/>
      <c r="G23" s="39"/>
      <c r="H23" s="39"/>
    </row>
    <row r="24" spans="1:8" ht="63.75" x14ac:dyDescent="0.25">
      <c r="A24" s="40" t="s">
        <v>0</v>
      </c>
      <c r="B24" s="54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2" t="s">
        <v>7</v>
      </c>
    </row>
    <row r="25" spans="1:8" x14ac:dyDescent="0.25">
      <c r="A25" s="41"/>
      <c r="B25" s="55"/>
      <c r="C25" s="3" t="s">
        <v>8</v>
      </c>
      <c r="D25" s="4" t="s">
        <v>9</v>
      </c>
      <c r="E25" s="5" t="s">
        <v>10</v>
      </c>
      <c r="F25" s="4" t="s">
        <v>11</v>
      </c>
      <c r="G25" s="6" t="s">
        <v>12</v>
      </c>
      <c r="H25" s="4" t="s">
        <v>12</v>
      </c>
    </row>
    <row r="26" spans="1:8" x14ac:dyDescent="0.25">
      <c r="A26" s="7">
        <v>1</v>
      </c>
      <c r="B26" s="7">
        <v>2</v>
      </c>
      <c r="C26" s="8">
        <v>3</v>
      </c>
      <c r="D26" s="7">
        <v>4</v>
      </c>
      <c r="E26" s="7">
        <v>5</v>
      </c>
      <c r="F26" s="7">
        <v>6</v>
      </c>
      <c r="G26" s="7">
        <v>7</v>
      </c>
      <c r="H26" s="7" t="s">
        <v>13</v>
      </c>
    </row>
    <row r="27" spans="1:8" x14ac:dyDescent="0.25">
      <c r="A27" s="29">
        <v>1</v>
      </c>
      <c r="B27" s="30" t="s">
        <v>19</v>
      </c>
      <c r="C27" s="31" t="s">
        <v>15</v>
      </c>
      <c r="D27" s="31">
        <v>165</v>
      </c>
      <c r="E27" s="31" t="s">
        <v>16</v>
      </c>
      <c r="F27" s="31">
        <v>20</v>
      </c>
      <c r="G27" s="17"/>
      <c r="H27" s="17">
        <f t="shared" ref="H27:H33" si="1">F27*G27</f>
        <v>0</v>
      </c>
    </row>
    <row r="28" spans="1:8" x14ac:dyDescent="0.25">
      <c r="A28" s="32">
        <v>2</v>
      </c>
      <c r="B28" s="30" t="s">
        <v>19</v>
      </c>
      <c r="C28" s="31" t="s">
        <v>17</v>
      </c>
      <c r="D28" s="31">
        <v>130</v>
      </c>
      <c r="E28" s="31" t="s">
        <v>18</v>
      </c>
      <c r="F28" s="31">
        <v>50</v>
      </c>
      <c r="G28" s="17"/>
      <c r="H28" s="17">
        <f t="shared" si="1"/>
        <v>0</v>
      </c>
    </row>
    <row r="29" spans="1:8" x14ac:dyDescent="0.25">
      <c r="A29" s="9">
        <v>3</v>
      </c>
      <c r="B29" s="10" t="s">
        <v>19</v>
      </c>
      <c r="C29" s="11" t="s">
        <v>17</v>
      </c>
      <c r="D29" s="11">
        <v>190</v>
      </c>
      <c r="E29" s="11" t="s">
        <v>18</v>
      </c>
      <c r="F29" s="11">
        <v>50</v>
      </c>
      <c r="G29" s="17"/>
      <c r="H29" s="12">
        <f t="shared" si="1"/>
        <v>0</v>
      </c>
    </row>
    <row r="30" spans="1:8" x14ac:dyDescent="0.25">
      <c r="A30" s="13">
        <v>4</v>
      </c>
      <c r="B30" s="10" t="s">
        <v>19</v>
      </c>
      <c r="C30" s="11" t="s">
        <v>26</v>
      </c>
      <c r="D30" s="11">
        <v>260</v>
      </c>
      <c r="E30" s="11" t="s">
        <v>30</v>
      </c>
      <c r="F30" s="11">
        <v>20</v>
      </c>
      <c r="G30" s="17"/>
      <c r="H30" s="12">
        <f t="shared" si="1"/>
        <v>0</v>
      </c>
    </row>
    <row r="31" spans="1:8" x14ac:dyDescent="0.25">
      <c r="A31" s="9">
        <v>5</v>
      </c>
      <c r="B31" s="10" t="s">
        <v>19</v>
      </c>
      <c r="C31" s="11" t="s">
        <v>20</v>
      </c>
      <c r="D31" s="11">
        <v>260</v>
      </c>
      <c r="E31" s="11" t="s">
        <v>21</v>
      </c>
      <c r="F31" s="11">
        <v>30</v>
      </c>
      <c r="G31" s="17"/>
      <c r="H31" s="12">
        <f t="shared" si="1"/>
        <v>0</v>
      </c>
    </row>
    <row r="32" spans="1:8" x14ac:dyDescent="0.25">
      <c r="A32" s="13">
        <v>6</v>
      </c>
      <c r="B32" s="10" t="s">
        <v>19</v>
      </c>
      <c r="C32" s="11" t="s">
        <v>22</v>
      </c>
      <c r="D32" s="11">
        <v>300</v>
      </c>
      <c r="E32" s="11" t="s">
        <v>23</v>
      </c>
      <c r="F32" s="11">
        <v>15</v>
      </c>
      <c r="G32" s="17"/>
      <c r="H32" s="12">
        <f t="shared" si="1"/>
        <v>0</v>
      </c>
    </row>
    <row r="33" spans="1:8" x14ac:dyDescent="0.25">
      <c r="A33" s="9">
        <v>7</v>
      </c>
      <c r="B33" s="10" t="s">
        <v>19</v>
      </c>
      <c r="C33" s="11" t="s">
        <v>27</v>
      </c>
      <c r="D33" s="11">
        <v>300</v>
      </c>
      <c r="E33" s="11" t="s">
        <v>28</v>
      </c>
      <c r="F33" s="11">
        <v>10</v>
      </c>
      <c r="G33" s="17"/>
      <c r="H33" s="12">
        <f t="shared" si="1"/>
        <v>0</v>
      </c>
    </row>
    <row r="34" spans="1:8" x14ac:dyDescent="0.25">
      <c r="A34" s="38" t="s">
        <v>31</v>
      </c>
      <c r="B34" s="38"/>
      <c r="C34" s="38"/>
      <c r="D34" s="38"/>
      <c r="E34" s="38"/>
      <c r="F34" s="38"/>
      <c r="G34" s="38"/>
      <c r="H34" s="14">
        <f>SUM(H27:H33)</f>
        <v>0</v>
      </c>
    </row>
    <row r="35" spans="1:8" x14ac:dyDescent="0.25">
      <c r="A35" s="39" t="s">
        <v>41</v>
      </c>
      <c r="B35" s="39"/>
      <c r="C35" s="39"/>
      <c r="D35" s="39"/>
      <c r="E35" s="39"/>
      <c r="F35" s="39"/>
      <c r="G35" s="39"/>
      <c r="H35" s="39"/>
    </row>
    <row r="36" spans="1:8" ht="63.75" x14ac:dyDescent="0.25">
      <c r="A36" s="40" t="s">
        <v>0</v>
      </c>
      <c r="B36" s="54" t="s">
        <v>1</v>
      </c>
      <c r="C36" s="2" t="s">
        <v>2</v>
      </c>
      <c r="D36" s="2" t="s">
        <v>3</v>
      </c>
      <c r="E36" s="2" t="s">
        <v>4</v>
      </c>
      <c r="F36" s="2" t="s">
        <v>5</v>
      </c>
      <c r="G36" s="2" t="s">
        <v>6</v>
      </c>
      <c r="H36" s="2" t="s">
        <v>7</v>
      </c>
    </row>
    <row r="37" spans="1:8" x14ac:dyDescent="0.25">
      <c r="A37" s="41"/>
      <c r="B37" s="55"/>
      <c r="C37" s="3" t="s">
        <v>8</v>
      </c>
      <c r="D37" s="4" t="s">
        <v>9</v>
      </c>
      <c r="E37" s="5" t="s">
        <v>10</v>
      </c>
      <c r="F37" s="4" t="s">
        <v>11</v>
      </c>
      <c r="G37" s="6" t="s">
        <v>12</v>
      </c>
      <c r="H37" s="4" t="s">
        <v>12</v>
      </c>
    </row>
    <row r="38" spans="1:8" x14ac:dyDescent="0.25">
      <c r="A38" s="7">
        <v>1</v>
      </c>
      <c r="B38" s="7">
        <v>2</v>
      </c>
      <c r="C38" s="8">
        <v>3</v>
      </c>
      <c r="D38" s="7">
        <v>4</v>
      </c>
      <c r="E38" s="7">
        <v>5</v>
      </c>
      <c r="F38" s="7">
        <v>6</v>
      </c>
      <c r="G38" s="7">
        <v>7</v>
      </c>
      <c r="H38" s="7" t="s">
        <v>13</v>
      </c>
    </row>
    <row r="39" spans="1:8" x14ac:dyDescent="0.25">
      <c r="A39" s="9">
        <v>3</v>
      </c>
      <c r="B39" s="10" t="s">
        <v>33</v>
      </c>
      <c r="C39" s="11" t="s">
        <v>17</v>
      </c>
      <c r="D39" s="11">
        <v>190</v>
      </c>
      <c r="E39" s="11" t="s">
        <v>18</v>
      </c>
      <c r="F39" s="11">
        <v>5</v>
      </c>
      <c r="G39" s="17"/>
      <c r="H39" s="12">
        <f t="shared" ref="H39:H42" si="2">F39*G39</f>
        <v>0</v>
      </c>
    </row>
    <row r="40" spans="1:8" x14ac:dyDescent="0.25">
      <c r="A40" s="13">
        <v>4</v>
      </c>
      <c r="B40" s="10" t="s">
        <v>33</v>
      </c>
      <c r="C40" s="11" t="s">
        <v>26</v>
      </c>
      <c r="D40" s="11">
        <v>260</v>
      </c>
      <c r="E40" s="11" t="s">
        <v>30</v>
      </c>
      <c r="F40" s="11">
        <v>5</v>
      </c>
      <c r="G40" s="17"/>
      <c r="H40" s="12">
        <f t="shared" si="2"/>
        <v>0</v>
      </c>
    </row>
    <row r="41" spans="1:8" x14ac:dyDescent="0.25">
      <c r="A41" s="9">
        <v>5</v>
      </c>
      <c r="B41" s="10" t="s">
        <v>33</v>
      </c>
      <c r="C41" s="11" t="s">
        <v>20</v>
      </c>
      <c r="D41" s="11">
        <v>260</v>
      </c>
      <c r="E41" s="11" t="s">
        <v>21</v>
      </c>
      <c r="F41" s="11">
        <v>5</v>
      </c>
      <c r="G41" s="17"/>
      <c r="H41" s="12">
        <f t="shared" si="2"/>
        <v>0</v>
      </c>
    </row>
    <row r="42" spans="1:8" x14ac:dyDescent="0.25">
      <c r="A42" s="13">
        <v>6</v>
      </c>
      <c r="B42" s="10" t="s">
        <v>33</v>
      </c>
      <c r="C42" s="11" t="s">
        <v>22</v>
      </c>
      <c r="D42" s="11">
        <v>300</v>
      </c>
      <c r="E42" s="11" t="s">
        <v>23</v>
      </c>
      <c r="F42" s="11">
        <v>5</v>
      </c>
      <c r="G42" s="17"/>
      <c r="H42" s="12">
        <f t="shared" si="2"/>
        <v>0</v>
      </c>
    </row>
    <row r="43" spans="1:8" x14ac:dyDescent="0.25">
      <c r="A43" s="38" t="s">
        <v>46</v>
      </c>
      <c r="B43" s="38"/>
      <c r="C43" s="38"/>
      <c r="D43" s="38"/>
      <c r="E43" s="38"/>
      <c r="F43" s="38"/>
      <c r="G43" s="38"/>
      <c r="H43" s="14">
        <f>SUM(H39:H42)</f>
        <v>0</v>
      </c>
    </row>
    <row r="44" spans="1:8" x14ac:dyDescent="0.25">
      <c r="A44" s="39" t="s">
        <v>42</v>
      </c>
      <c r="B44" s="39"/>
      <c r="C44" s="39"/>
      <c r="D44" s="39"/>
      <c r="E44" s="39"/>
      <c r="F44" s="39"/>
      <c r="G44" s="39"/>
      <c r="H44" s="39"/>
    </row>
    <row r="45" spans="1:8" ht="25.5" x14ac:dyDescent="0.25">
      <c r="A45" s="40" t="s">
        <v>0</v>
      </c>
      <c r="B45" s="42" t="s">
        <v>1</v>
      </c>
      <c r="C45" s="43"/>
      <c r="D45" s="44"/>
      <c r="E45" s="2" t="s">
        <v>29</v>
      </c>
      <c r="F45" s="2" t="s">
        <v>5</v>
      </c>
      <c r="G45" s="2" t="s">
        <v>6</v>
      </c>
      <c r="H45" s="2" t="s">
        <v>7</v>
      </c>
    </row>
    <row r="46" spans="1:8" x14ac:dyDescent="0.25">
      <c r="A46" s="41"/>
      <c r="B46" s="45"/>
      <c r="C46" s="46"/>
      <c r="D46" s="47"/>
      <c r="E46" s="5" t="s">
        <v>36</v>
      </c>
      <c r="F46" s="4" t="s">
        <v>11</v>
      </c>
      <c r="G46" s="6" t="s">
        <v>12</v>
      </c>
      <c r="H46" s="4" t="s">
        <v>12</v>
      </c>
    </row>
    <row r="47" spans="1:8" x14ac:dyDescent="0.25">
      <c r="A47" s="7">
        <v>1</v>
      </c>
      <c r="B47" s="48">
        <v>2</v>
      </c>
      <c r="C47" s="49"/>
      <c r="D47" s="50"/>
      <c r="E47" s="7">
        <v>3</v>
      </c>
      <c r="F47" s="7">
        <v>4</v>
      </c>
      <c r="G47" s="7">
        <v>5</v>
      </c>
      <c r="H47" s="7" t="s">
        <v>50</v>
      </c>
    </row>
    <row r="48" spans="1:8" x14ac:dyDescent="0.25">
      <c r="A48" s="9">
        <v>1</v>
      </c>
      <c r="B48" s="35" t="s">
        <v>35</v>
      </c>
      <c r="C48" s="36"/>
      <c r="D48" s="37"/>
      <c r="E48" s="11">
        <v>50</v>
      </c>
      <c r="F48" s="11">
        <v>20</v>
      </c>
      <c r="G48" s="17"/>
      <c r="H48" s="12">
        <f t="shared" ref="H48:H54" si="3">F48*G48</f>
        <v>0</v>
      </c>
    </row>
    <row r="49" spans="1:8" x14ac:dyDescent="0.25">
      <c r="A49" s="13">
        <v>2</v>
      </c>
      <c r="B49" s="35" t="s">
        <v>35</v>
      </c>
      <c r="C49" s="36"/>
      <c r="D49" s="37"/>
      <c r="E49" s="11">
        <v>65</v>
      </c>
      <c r="F49" s="11">
        <v>2</v>
      </c>
      <c r="G49" s="17"/>
      <c r="H49" s="12">
        <f t="shared" si="3"/>
        <v>0</v>
      </c>
    </row>
    <row r="50" spans="1:8" x14ac:dyDescent="0.25">
      <c r="A50" s="9">
        <v>3</v>
      </c>
      <c r="B50" s="35" t="s">
        <v>35</v>
      </c>
      <c r="C50" s="36"/>
      <c r="D50" s="37"/>
      <c r="E50" s="11">
        <v>80</v>
      </c>
      <c r="F50" s="11">
        <v>6</v>
      </c>
      <c r="G50" s="17"/>
      <c r="H50" s="12">
        <f t="shared" si="3"/>
        <v>0</v>
      </c>
    </row>
    <row r="51" spans="1:8" x14ac:dyDescent="0.25">
      <c r="A51" s="13">
        <v>4</v>
      </c>
      <c r="B51" s="35" t="s">
        <v>35</v>
      </c>
      <c r="C51" s="36"/>
      <c r="D51" s="37"/>
      <c r="E51" s="11">
        <v>100</v>
      </c>
      <c r="F51" s="11">
        <v>6</v>
      </c>
      <c r="G51" s="17"/>
      <c r="H51" s="12">
        <f t="shared" si="3"/>
        <v>0</v>
      </c>
    </row>
    <row r="52" spans="1:8" x14ac:dyDescent="0.25">
      <c r="A52" s="9">
        <v>5</v>
      </c>
      <c r="B52" s="35" t="s">
        <v>35</v>
      </c>
      <c r="C52" s="36"/>
      <c r="D52" s="37"/>
      <c r="E52" s="11">
        <v>125</v>
      </c>
      <c r="F52" s="11">
        <v>2</v>
      </c>
      <c r="G52" s="17"/>
      <c r="H52" s="12">
        <f t="shared" si="3"/>
        <v>0</v>
      </c>
    </row>
    <row r="53" spans="1:8" x14ac:dyDescent="0.25">
      <c r="A53" s="13">
        <v>6</v>
      </c>
      <c r="B53" s="35" t="s">
        <v>35</v>
      </c>
      <c r="C53" s="36"/>
      <c r="D53" s="37"/>
      <c r="E53" s="11">
        <v>150</v>
      </c>
      <c r="F53" s="11">
        <v>20</v>
      </c>
      <c r="G53" s="17"/>
      <c r="H53" s="12">
        <f t="shared" si="3"/>
        <v>0</v>
      </c>
    </row>
    <row r="54" spans="1:8" x14ac:dyDescent="0.25">
      <c r="A54" s="9">
        <v>7</v>
      </c>
      <c r="B54" s="35" t="s">
        <v>35</v>
      </c>
      <c r="C54" s="36"/>
      <c r="D54" s="37"/>
      <c r="E54" s="11">
        <v>200</v>
      </c>
      <c r="F54" s="11">
        <v>2</v>
      </c>
      <c r="G54" s="17"/>
      <c r="H54" s="12">
        <f t="shared" si="3"/>
        <v>0</v>
      </c>
    </row>
    <row r="55" spans="1:8" x14ac:dyDescent="0.25">
      <c r="A55" s="38" t="s">
        <v>47</v>
      </c>
      <c r="B55" s="38"/>
      <c r="C55" s="38"/>
      <c r="D55" s="38"/>
      <c r="E55" s="38"/>
      <c r="F55" s="38"/>
      <c r="G55" s="38"/>
      <c r="H55" s="14">
        <f>SUM(H48:H54)</f>
        <v>0</v>
      </c>
    </row>
    <row r="56" spans="1:8" x14ac:dyDescent="0.25">
      <c r="A56" s="39" t="s">
        <v>43</v>
      </c>
      <c r="B56" s="39"/>
      <c r="C56" s="39"/>
      <c r="D56" s="39"/>
      <c r="E56" s="39"/>
      <c r="F56" s="39"/>
      <c r="G56" s="39"/>
      <c r="H56" s="39"/>
    </row>
    <row r="57" spans="1:8" ht="25.5" x14ac:dyDescent="0.25">
      <c r="A57" s="40" t="s">
        <v>0</v>
      </c>
      <c r="B57" s="42" t="s">
        <v>1</v>
      </c>
      <c r="C57" s="43"/>
      <c r="D57" s="44"/>
      <c r="E57" s="2" t="s">
        <v>29</v>
      </c>
      <c r="F57" s="2" t="s">
        <v>5</v>
      </c>
      <c r="G57" s="2" t="s">
        <v>6</v>
      </c>
      <c r="H57" s="2" t="s">
        <v>7</v>
      </c>
    </row>
    <row r="58" spans="1:8" x14ac:dyDescent="0.25">
      <c r="A58" s="41"/>
      <c r="B58" s="45"/>
      <c r="C58" s="46"/>
      <c r="D58" s="47"/>
      <c r="E58" s="5" t="s">
        <v>36</v>
      </c>
      <c r="F58" s="4" t="s">
        <v>11</v>
      </c>
      <c r="G58" s="6" t="s">
        <v>12</v>
      </c>
      <c r="H58" s="4" t="s">
        <v>12</v>
      </c>
    </row>
    <row r="59" spans="1:8" x14ac:dyDescent="0.25">
      <c r="A59" s="7">
        <v>1</v>
      </c>
      <c r="B59" s="48">
        <v>2</v>
      </c>
      <c r="C59" s="49"/>
      <c r="D59" s="50"/>
      <c r="E59" s="7">
        <v>3</v>
      </c>
      <c r="F59" s="7">
        <v>4</v>
      </c>
      <c r="G59" s="7">
        <v>5</v>
      </c>
      <c r="H59" s="7" t="s">
        <v>50</v>
      </c>
    </row>
    <row r="60" spans="1:8" x14ac:dyDescent="0.25">
      <c r="A60" s="9">
        <v>1</v>
      </c>
      <c r="B60" s="35" t="s">
        <v>37</v>
      </c>
      <c r="C60" s="36"/>
      <c r="D60" s="37"/>
      <c r="E60" s="11">
        <v>50</v>
      </c>
      <c r="F60" s="11">
        <v>20</v>
      </c>
      <c r="G60" s="17"/>
      <c r="H60" s="12">
        <f>F60*G60</f>
        <v>0</v>
      </c>
    </row>
    <row r="61" spans="1:8" x14ac:dyDescent="0.25">
      <c r="A61" s="13">
        <v>2</v>
      </c>
      <c r="B61" s="35" t="s">
        <v>37</v>
      </c>
      <c r="C61" s="36"/>
      <c r="D61" s="37"/>
      <c r="E61" s="11">
        <v>65</v>
      </c>
      <c r="F61" s="11">
        <v>2</v>
      </c>
      <c r="G61" s="17"/>
      <c r="H61" s="12">
        <f>F61*G61</f>
        <v>0</v>
      </c>
    </row>
    <row r="62" spans="1:8" x14ac:dyDescent="0.25">
      <c r="A62" s="9">
        <v>3</v>
      </c>
      <c r="B62" s="35" t="s">
        <v>37</v>
      </c>
      <c r="C62" s="36"/>
      <c r="D62" s="37"/>
      <c r="E62" s="11">
        <v>80</v>
      </c>
      <c r="F62" s="11">
        <v>6</v>
      </c>
      <c r="G62" s="17"/>
      <c r="H62" s="12">
        <f>F62*G62</f>
        <v>0</v>
      </c>
    </row>
    <row r="63" spans="1:8" x14ac:dyDescent="0.25">
      <c r="A63" s="13">
        <v>4</v>
      </c>
      <c r="B63" s="35" t="s">
        <v>37</v>
      </c>
      <c r="C63" s="36"/>
      <c r="D63" s="37"/>
      <c r="E63" s="11">
        <v>100</v>
      </c>
      <c r="F63" s="11">
        <v>2</v>
      </c>
      <c r="G63" s="17"/>
      <c r="H63" s="12">
        <f>F63*G63</f>
        <v>0</v>
      </c>
    </row>
    <row r="64" spans="1:8" x14ac:dyDescent="0.25">
      <c r="A64" s="9">
        <v>5</v>
      </c>
      <c r="B64" s="35" t="s">
        <v>37</v>
      </c>
      <c r="C64" s="36"/>
      <c r="D64" s="37"/>
      <c r="E64" s="11">
        <v>150</v>
      </c>
      <c r="F64" s="11">
        <v>1</v>
      </c>
      <c r="G64" s="17"/>
      <c r="H64" s="12">
        <f>F64*G64</f>
        <v>0</v>
      </c>
    </row>
    <row r="65" spans="1:8" x14ac:dyDescent="0.25">
      <c r="A65" s="38" t="s">
        <v>48</v>
      </c>
      <c r="B65" s="38"/>
      <c r="C65" s="38"/>
      <c r="D65" s="38"/>
      <c r="E65" s="38"/>
      <c r="F65" s="38"/>
      <c r="G65" s="38"/>
      <c r="H65" s="14">
        <f>SUM(H60:H64)</f>
        <v>0</v>
      </c>
    </row>
    <row r="66" spans="1:8" x14ac:dyDescent="0.25">
      <c r="A66" s="39" t="s">
        <v>44</v>
      </c>
      <c r="B66" s="39"/>
      <c r="C66" s="39"/>
      <c r="D66" s="39"/>
      <c r="E66" s="39"/>
      <c r="F66" s="39"/>
      <c r="G66" s="39"/>
      <c r="H66" s="39"/>
    </row>
    <row r="67" spans="1:8" ht="25.5" x14ac:dyDescent="0.25">
      <c r="A67" s="40" t="s">
        <v>0</v>
      </c>
      <c r="B67" s="42" t="s">
        <v>1</v>
      </c>
      <c r="C67" s="43"/>
      <c r="D67" s="44"/>
      <c r="E67" s="2" t="s">
        <v>29</v>
      </c>
      <c r="F67" s="2" t="s">
        <v>5</v>
      </c>
      <c r="G67" s="2" t="s">
        <v>6</v>
      </c>
      <c r="H67" s="2" t="s">
        <v>7</v>
      </c>
    </row>
    <row r="68" spans="1:8" x14ac:dyDescent="0.25">
      <c r="A68" s="41"/>
      <c r="B68" s="45"/>
      <c r="C68" s="46"/>
      <c r="D68" s="47"/>
      <c r="E68" s="5" t="s">
        <v>36</v>
      </c>
      <c r="F68" s="4" t="s">
        <v>11</v>
      </c>
      <c r="G68" s="6" t="s">
        <v>12</v>
      </c>
      <c r="H68" s="4" t="s">
        <v>12</v>
      </c>
    </row>
    <row r="69" spans="1:8" x14ac:dyDescent="0.25">
      <c r="A69" s="7">
        <v>1</v>
      </c>
      <c r="B69" s="48">
        <v>2</v>
      </c>
      <c r="C69" s="49"/>
      <c r="D69" s="50"/>
      <c r="E69" s="7">
        <v>3</v>
      </c>
      <c r="F69" s="7">
        <v>4</v>
      </c>
      <c r="G69" s="7">
        <v>5</v>
      </c>
      <c r="H69" s="7" t="s">
        <v>50</v>
      </c>
    </row>
    <row r="70" spans="1:8" x14ac:dyDescent="0.25">
      <c r="A70" s="9">
        <v>1</v>
      </c>
      <c r="B70" s="35" t="s">
        <v>38</v>
      </c>
      <c r="C70" s="36"/>
      <c r="D70" s="37"/>
      <c r="E70" s="11">
        <v>25</v>
      </c>
      <c r="F70" s="11">
        <v>20</v>
      </c>
      <c r="G70" s="17"/>
      <c r="H70" s="12">
        <f>F70*G70</f>
        <v>0</v>
      </c>
    </row>
    <row r="71" spans="1:8" x14ac:dyDescent="0.25">
      <c r="A71" s="13">
        <v>2</v>
      </c>
      <c r="B71" s="35" t="s">
        <v>38</v>
      </c>
      <c r="C71" s="36"/>
      <c r="D71" s="37"/>
      <c r="E71" s="11">
        <v>32</v>
      </c>
      <c r="F71" s="11">
        <v>20</v>
      </c>
      <c r="G71" s="17"/>
      <c r="H71" s="12">
        <f>F71*G71</f>
        <v>0</v>
      </c>
    </row>
    <row r="72" spans="1:8" x14ac:dyDescent="0.25">
      <c r="A72" s="38" t="s">
        <v>49</v>
      </c>
      <c r="B72" s="38"/>
      <c r="C72" s="38"/>
      <c r="D72" s="38"/>
      <c r="E72" s="38"/>
      <c r="F72" s="38"/>
      <c r="G72" s="38"/>
      <c r="H72" s="14">
        <f>SUM(H70:H71)</f>
        <v>0</v>
      </c>
    </row>
    <row r="73" spans="1:8" x14ac:dyDescent="0.25">
      <c r="A73" s="51" t="s">
        <v>45</v>
      </c>
      <c r="B73" s="52"/>
      <c r="C73" s="52"/>
      <c r="D73" s="52"/>
      <c r="E73" s="52"/>
      <c r="F73" s="52"/>
      <c r="G73" s="53"/>
      <c r="H73" s="14">
        <f>SUM(H16,H22,H34,H43,H55,H65,H72)</f>
        <v>0</v>
      </c>
    </row>
  </sheetData>
  <mergeCells count="51">
    <mergeCell ref="B57:D58"/>
    <mergeCell ref="B62:D62"/>
    <mergeCell ref="B63:D63"/>
    <mergeCell ref="A44:H44"/>
    <mergeCell ref="A45:A46"/>
    <mergeCell ref="B45:D46"/>
    <mergeCell ref="B47:D47"/>
    <mergeCell ref="B48:D48"/>
    <mergeCell ref="B49:D49"/>
    <mergeCell ref="B50:D50"/>
    <mergeCell ref="A10:H10"/>
    <mergeCell ref="A11:A12"/>
    <mergeCell ref="B11:B12"/>
    <mergeCell ref="A16:G16"/>
    <mergeCell ref="A35:H35"/>
    <mergeCell ref="B19:C19"/>
    <mergeCell ref="B20:C20"/>
    <mergeCell ref="B21:C21"/>
    <mergeCell ref="B18:C18"/>
    <mergeCell ref="A73:G73"/>
    <mergeCell ref="A17:H17"/>
    <mergeCell ref="A18:A19"/>
    <mergeCell ref="A22:G22"/>
    <mergeCell ref="A23:H23"/>
    <mergeCell ref="A24:A25"/>
    <mergeCell ref="B24:B25"/>
    <mergeCell ref="A34:G34"/>
    <mergeCell ref="B36:B37"/>
    <mergeCell ref="A43:G43"/>
    <mergeCell ref="A56:H56"/>
    <mergeCell ref="A57:A58"/>
    <mergeCell ref="A36:A37"/>
    <mergeCell ref="B64:D64"/>
    <mergeCell ref="A55:G55"/>
    <mergeCell ref="A65:G65"/>
    <mergeCell ref="A6:H6"/>
    <mergeCell ref="A7:H7"/>
    <mergeCell ref="B60:D60"/>
    <mergeCell ref="B61:D61"/>
    <mergeCell ref="A72:G72"/>
    <mergeCell ref="A66:H66"/>
    <mergeCell ref="A67:A68"/>
    <mergeCell ref="B67:D68"/>
    <mergeCell ref="B69:D69"/>
    <mergeCell ref="B70:D70"/>
    <mergeCell ref="B71:D71"/>
    <mergeCell ref="B51:D51"/>
    <mergeCell ref="B52:D52"/>
    <mergeCell ref="B53:D53"/>
    <mergeCell ref="B54:D54"/>
    <mergeCell ref="B59:D59"/>
  </mergeCells>
  <pageMargins left="0.7" right="0.7" top="0.75" bottom="0.75" header="0.3" footer="0.3"/>
  <pageSetup paperSize="9" orientation="portrait" horizontalDpi="4294967294" verticalDpi="4294967294" r:id="rId1"/>
  <ignoredErrors>
    <ignoredError sqref="H4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16" workbookViewId="0">
      <selection activeCell="K10" sqref="K10"/>
    </sheetView>
  </sheetViews>
  <sheetFormatPr defaultRowHeight="15.75" x14ac:dyDescent="0.25"/>
  <cols>
    <col min="1" max="1" width="3.42578125" style="1" customWidth="1"/>
    <col min="2" max="2" width="22.5703125" style="1" bestFit="1" customWidth="1"/>
    <col min="3" max="3" width="8.7109375" style="1" bestFit="1" customWidth="1"/>
    <col min="4" max="4" width="8.5703125" style="1" customWidth="1"/>
    <col min="5" max="5" width="9.42578125" style="1" customWidth="1"/>
    <col min="6" max="6" width="6.85546875" style="1" customWidth="1"/>
    <col min="7" max="7" width="9.140625" style="1"/>
    <col min="8" max="8" width="9.42578125" style="1" bestFit="1" customWidth="1"/>
    <col min="9" max="9" width="9.140625" style="15"/>
    <col min="10" max="16384" width="9.140625" style="1"/>
  </cols>
  <sheetData>
    <row r="1" spans="1:8" x14ac:dyDescent="0.25">
      <c r="H1" s="25" t="s">
        <v>63</v>
      </c>
    </row>
    <row r="3" spans="1:8" ht="46.5" customHeight="1" x14ac:dyDescent="0.25">
      <c r="A3" s="33" t="s">
        <v>65</v>
      </c>
      <c r="B3" s="33"/>
      <c r="C3" s="33"/>
      <c r="D3" s="33"/>
      <c r="E3" s="33"/>
      <c r="F3" s="33"/>
      <c r="G3" s="33"/>
      <c r="H3" s="33"/>
    </row>
    <row r="4" spans="1:8" ht="32.25" customHeight="1" x14ac:dyDescent="0.25">
      <c r="A4" s="34" t="s">
        <v>66</v>
      </c>
      <c r="B4" s="34"/>
      <c r="C4" s="34"/>
      <c r="D4" s="34"/>
      <c r="E4" s="34"/>
      <c r="F4" s="34"/>
      <c r="G4" s="34"/>
      <c r="H4" s="34"/>
    </row>
    <row r="5" spans="1:8" x14ac:dyDescent="0.25">
      <c r="A5" s="39" t="s">
        <v>51</v>
      </c>
      <c r="B5" s="39"/>
      <c r="C5" s="39"/>
      <c r="D5" s="39"/>
      <c r="E5" s="39"/>
      <c r="F5" s="39"/>
      <c r="G5" s="39"/>
      <c r="H5" s="39"/>
    </row>
    <row r="6" spans="1:8" ht="63.75" x14ac:dyDescent="0.25">
      <c r="A6" s="40" t="s">
        <v>0</v>
      </c>
      <c r="B6" s="54" t="s">
        <v>1</v>
      </c>
      <c r="C6" s="16" t="s">
        <v>2</v>
      </c>
      <c r="D6" s="16" t="s">
        <v>3</v>
      </c>
      <c r="E6" s="16" t="s">
        <v>4</v>
      </c>
      <c r="F6" s="16" t="s">
        <v>5</v>
      </c>
      <c r="G6" s="16" t="s">
        <v>6</v>
      </c>
      <c r="H6" s="16" t="s">
        <v>7</v>
      </c>
    </row>
    <row r="7" spans="1:8" x14ac:dyDescent="0.25">
      <c r="A7" s="41"/>
      <c r="B7" s="55"/>
      <c r="C7" s="3" t="s">
        <v>8</v>
      </c>
      <c r="D7" s="4" t="s">
        <v>9</v>
      </c>
      <c r="E7" s="5" t="s">
        <v>10</v>
      </c>
      <c r="F7" s="4" t="s">
        <v>11</v>
      </c>
      <c r="G7" s="6" t="s">
        <v>12</v>
      </c>
      <c r="H7" s="4" t="s">
        <v>12</v>
      </c>
    </row>
    <row r="8" spans="1:8" x14ac:dyDescent="0.25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 t="s">
        <v>13</v>
      </c>
    </row>
    <row r="9" spans="1:8" x14ac:dyDescent="0.25">
      <c r="A9" s="9">
        <v>1</v>
      </c>
      <c r="B9" s="10" t="s">
        <v>14</v>
      </c>
      <c r="C9" s="11" t="s">
        <v>15</v>
      </c>
      <c r="D9" s="11">
        <v>110</v>
      </c>
      <c r="E9" s="11" t="s">
        <v>16</v>
      </c>
      <c r="F9" s="11">
        <v>11</v>
      </c>
      <c r="G9" s="17"/>
      <c r="H9" s="12">
        <f>F9*G9</f>
        <v>0</v>
      </c>
    </row>
    <row r="10" spans="1:8" x14ac:dyDescent="0.25">
      <c r="A10" s="13">
        <v>2</v>
      </c>
      <c r="B10" s="10" t="s">
        <v>14</v>
      </c>
      <c r="C10" s="11" t="s">
        <v>17</v>
      </c>
      <c r="D10" s="11">
        <v>130</v>
      </c>
      <c r="E10" s="11" t="s">
        <v>18</v>
      </c>
      <c r="F10" s="11">
        <v>630</v>
      </c>
      <c r="G10" s="17"/>
      <c r="H10" s="12">
        <f t="shared" ref="H10:H17" si="0">F10*G10</f>
        <v>0</v>
      </c>
    </row>
    <row r="11" spans="1:8" x14ac:dyDescent="0.25">
      <c r="A11" s="29">
        <v>3</v>
      </c>
      <c r="B11" s="30" t="s">
        <v>19</v>
      </c>
      <c r="C11" s="31" t="s">
        <v>15</v>
      </c>
      <c r="D11" s="31">
        <v>165</v>
      </c>
      <c r="E11" s="31" t="s">
        <v>16</v>
      </c>
      <c r="F11" s="31">
        <v>6</v>
      </c>
      <c r="G11" s="17"/>
      <c r="H11" s="17">
        <f t="shared" si="0"/>
        <v>0</v>
      </c>
    </row>
    <row r="12" spans="1:8" x14ac:dyDescent="0.25">
      <c r="A12" s="32">
        <v>4</v>
      </c>
      <c r="B12" s="30" t="s">
        <v>19</v>
      </c>
      <c r="C12" s="31" t="s">
        <v>17</v>
      </c>
      <c r="D12" s="31">
        <v>130</v>
      </c>
      <c r="E12" s="31" t="s">
        <v>18</v>
      </c>
      <c r="F12" s="31">
        <v>6</v>
      </c>
      <c r="G12" s="17"/>
      <c r="H12" s="17">
        <f t="shared" si="0"/>
        <v>0</v>
      </c>
    </row>
    <row r="13" spans="1:8" x14ac:dyDescent="0.25">
      <c r="A13" s="9">
        <v>5</v>
      </c>
      <c r="B13" s="10" t="s">
        <v>19</v>
      </c>
      <c r="C13" s="11" t="s">
        <v>17</v>
      </c>
      <c r="D13" s="11">
        <v>190</v>
      </c>
      <c r="E13" s="11" t="s">
        <v>18</v>
      </c>
      <c r="F13" s="11">
        <v>180</v>
      </c>
      <c r="G13" s="17"/>
      <c r="H13" s="12">
        <f t="shared" si="0"/>
        <v>0</v>
      </c>
    </row>
    <row r="14" spans="1:8" x14ac:dyDescent="0.25">
      <c r="A14" s="13">
        <v>6</v>
      </c>
      <c r="B14" s="10" t="s">
        <v>19</v>
      </c>
      <c r="C14" s="11" t="s">
        <v>26</v>
      </c>
      <c r="D14" s="11">
        <v>260</v>
      </c>
      <c r="E14" s="11" t="s">
        <v>30</v>
      </c>
      <c r="F14" s="11">
        <v>11</v>
      </c>
      <c r="G14" s="17"/>
      <c r="H14" s="12">
        <f t="shared" si="0"/>
        <v>0</v>
      </c>
    </row>
    <row r="15" spans="1:8" x14ac:dyDescent="0.25">
      <c r="A15" s="9">
        <v>7</v>
      </c>
      <c r="B15" s="10" t="s">
        <v>19</v>
      </c>
      <c r="C15" s="11" t="s">
        <v>20</v>
      </c>
      <c r="D15" s="11">
        <v>260</v>
      </c>
      <c r="E15" s="11" t="s">
        <v>21</v>
      </c>
      <c r="F15" s="11">
        <v>6</v>
      </c>
      <c r="G15" s="17"/>
      <c r="H15" s="12">
        <f t="shared" si="0"/>
        <v>0</v>
      </c>
    </row>
    <row r="16" spans="1:8" x14ac:dyDescent="0.25">
      <c r="A16" s="13">
        <v>8</v>
      </c>
      <c r="B16" s="10" t="s">
        <v>19</v>
      </c>
      <c r="C16" s="11" t="s">
        <v>22</v>
      </c>
      <c r="D16" s="11">
        <v>300</v>
      </c>
      <c r="E16" s="11" t="s">
        <v>23</v>
      </c>
      <c r="F16" s="11">
        <v>5</v>
      </c>
      <c r="G16" s="17"/>
      <c r="H16" s="12">
        <f t="shared" si="0"/>
        <v>0</v>
      </c>
    </row>
    <row r="17" spans="1:9" x14ac:dyDescent="0.25">
      <c r="A17" s="9">
        <v>9</v>
      </c>
      <c r="B17" s="10" t="s">
        <v>19</v>
      </c>
      <c r="C17" s="11" t="s">
        <v>27</v>
      </c>
      <c r="D17" s="11">
        <v>300</v>
      </c>
      <c r="E17" s="11" t="s">
        <v>28</v>
      </c>
      <c r="F17" s="11">
        <v>2</v>
      </c>
      <c r="G17" s="17"/>
      <c r="H17" s="12">
        <f t="shared" si="0"/>
        <v>0</v>
      </c>
    </row>
    <row r="18" spans="1:9" x14ac:dyDescent="0.25">
      <c r="A18" s="38" t="s">
        <v>24</v>
      </c>
      <c r="B18" s="38"/>
      <c r="C18" s="38"/>
      <c r="D18" s="38"/>
      <c r="E18" s="38"/>
      <c r="F18" s="38"/>
      <c r="G18" s="38"/>
      <c r="H18" s="14">
        <f>SUM(H9:H17)</f>
        <v>0</v>
      </c>
    </row>
    <row r="19" spans="1:9" s="15" customFormat="1" ht="15.75" customHeight="1" x14ac:dyDescent="0.25">
      <c r="A19" s="39" t="s">
        <v>52</v>
      </c>
      <c r="B19" s="39"/>
      <c r="C19" s="39"/>
      <c r="D19" s="39"/>
      <c r="E19" s="39"/>
      <c r="F19" s="39"/>
      <c r="G19" s="39"/>
      <c r="H19" s="39"/>
      <c r="I19" s="18"/>
    </row>
    <row r="20" spans="1:9" s="15" customFormat="1" ht="63.75" x14ac:dyDescent="0.25">
      <c r="A20" s="40" t="s">
        <v>0</v>
      </c>
      <c r="B20" s="42" t="s">
        <v>53</v>
      </c>
      <c r="C20" s="44"/>
      <c r="D20" s="16" t="s">
        <v>29</v>
      </c>
      <c r="E20" s="16" t="s">
        <v>4</v>
      </c>
      <c r="F20" s="16" t="s">
        <v>5</v>
      </c>
      <c r="G20" s="16" t="s">
        <v>6</v>
      </c>
      <c r="H20" s="16" t="s">
        <v>7</v>
      </c>
      <c r="I20" s="18"/>
    </row>
    <row r="21" spans="1:9" s="15" customFormat="1" x14ac:dyDescent="0.25">
      <c r="A21" s="41"/>
      <c r="B21" s="45"/>
      <c r="C21" s="47"/>
      <c r="D21" s="4" t="s">
        <v>9</v>
      </c>
      <c r="E21" s="5" t="s">
        <v>10</v>
      </c>
      <c r="F21" s="4" t="s">
        <v>11</v>
      </c>
      <c r="G21" s="6" t="s">
        <v>12</v>
      </c>
      <c r="H21" s="4" t="s">
        <v>12</v>
      </c>
      <c r="I21" s="18"/>
    </row>
    <row r="22" spans="1:9" s="15" customFormat="1" x14ac:dyDescent="0.25">
      <c r="A22" s="7">
        <v>1</v>
      </c>
      <c r="B22" s="48">
        <v>2</v>
      </c>
      <c r="C22" s="50"/>
      <c r="D22" s="7">
        <v>3</v>
      </c>
      <c r="E22" s="7">
        <v>4</v>
      </c>
      <c r="F22" s="7">
        <v>5</v>
      </c>
      <c r="G22" s="7">
        <v>6</v>
      </c>
      <c r="H22" s="7" t="s">
        <v>54</v>
      </c>
      <c r="I22" s="18"/>
    </row>
    <row r="23" spans="1:9" s="15" customFormat="1" ht="27.75" customHeight="1" x14ac:dyDescent="0.25">
      <c r="A23" s="9">
        <v>1</v>
      </c>
      <c r="B23" s="58" t="s">
        <v>64</v>
      </c>
      <c r="C23" s="59"/>
      <c r="D23" s="11">
        <v>15</v>
      </c>
      <c r="E23" s="11" t="s">
        <v>18</v>
      </c>
      <c r="F23" s="11">
        <v>15</v>
      </c>
      <c r="G23" s="17"/>
      <c r="H23" s="12">
        <f>F23*G23</f>
        <v>0</v>
      </c>
      <c r="I23" s="18"/>
    </row>
    <row r="24" spans="1:9" s="15" customFormat="1" ht="27" customHeight="1" x14ac:dyDescent="0.25">
      <c r="A24" s="13">
        <v>2</v>
      </c>
      <c r="B24" s="58" t="s">
        <v>64</v>
      </c>
      <c r="C24" s="59"/>
      <c r="D24" s="11">
        <v>20</v>
      </c>
      <c r="E24" s="11" t="s">
        <v>30</v>
      </c>
      <c r="F24" s="11">
        <v>5</v>
      </c>
      <c r="G24" s="17"/>
      <c r="H24" s="12">
        <f>F24*G24</f>
        <v>0</v>
      </c>
      <c r="I24" s="18"/>
    </row>
    <row r="25" spans="1:9" s="15" customFormat="1" ht="27" customHeight="1" x14ac:dyDescent="0.25">
      <c r="A25" s="32" t="s">
        <v>68</v>
      </c>
      <c r="B25" s="56" t="s">
        <v>69</v>
      </c>
      <c r="C25" s="57"/>
      <c r="D25" s="31"/>
      <c r="E25" s="31"/>
      <c r="F25" s="31">
        <v>1</v>
      </c>
      <c r="G25" s="17"/>
      <c r="H25" s="17">
        <f>F25*G25</f>
        <v>0</v>
      </c>
      <c r="I25" s="18"/>
    </row>
    <row r="26" spans="1:9" x14ac:dyDescent="0.25">
      <c r="A26" s="38" t="s">
        <v>25</v>
      </c>
      <c r="B26" s="38"/>
      <c r="C26" s="38"/>
      <c r="D26" s="38"/>
      <c r="E26" s="38"/>
      <c r="F26" s="38"/>
      <c r="G26" s="38"/>
      <c r="H26" s="14">
        <f>SUM(H23:H25)</f>
        <v>0</v>
      </c>
    </row>
    <row r="27" spans="1:9" x14ac:dyDescent="0.25">
      <c r="A27" s="60" t="s">
        <v>55</v>
      </c>
      <c r="B27" s="60"/>
      <c r="C27" s="60"/>
      <c r="D27" s="60"/>
      <c r="E27" s="60"/>
      <c r="F27" s="60"/>
      <c r="G27" s="60"/>
      <c r="H27" s="60"/>
    </row>
    <row r="28" spans="1:9" s="20" customFormat="1" ht="25.5" x14ac:dyDescent="0.25">
      <c r="A28" s="40" t="s">
        <v>0</v>
      </c>
      <c r="B28" s="42" t="s">
        <v>56</v>
      </c>
      <c r="C28" s="43"/>
      <c r="D28" s="43"/>
      <c r="E28" s="44"/>
      <c r="F28" s="16" t="s">
        <v>5</v>
      </c>
      <c r="G28" s="16" t="s">
        <v>6</v>
      </c>
      <c r="H28" s="16" t="s">
        <v>7</v>
      </c>
      <c r="I28" s="19"/>
    </row>
    <row r="29" spans="1:9" x14ac:dyDescent="0.25">
      <c r="A29" s="41"/>
      <c r="B29" s="45"/>
      <c r="C29" s="46"/>
      <c r="D29" s="46"/>
      <c r="E29" s="46"/>
      <c r="F29" s="4" t="s">
        <v>11</v>
      </c>
      <c r="G29" s="6" t="s">
        <v>12</v>
      </c>
      <c r="H29" s="4" t="s">
        <v>12</v>
      </c>
    </row>
    <row r="30" spans="1:9" x14ac:dyDescent="0.25">
      <c r="A30" s="21">
        <v>1</v>
      </c>
      <c r="B30" s="61">
        <v>2</v>
      </c>
      <c r="C30" s="61"/>
      <c r="D30" s="61"/>
      <c r="E30" s="61"/>
      <c r="F30" s="21">
        <v>3</v>
      </c>
      <c r="G30" s="21">
        <v>4</v>
      </c>
      <c r="H30" s="21" t="s">
        <v>57</v>
      </c>
    </row>
    <row r="31" spans="1:9" x14ac:dyDescent="0.25">
      <c r="A31" s="22">
        <v>1</v>
      </c>
      <c r="B31" s="62" t="s">
        <v>58</v>
      </c>
      <c r="C31" s="62"/>
      <c r="D31" s="62"/>
      <c r="E31" s="62"/>
      <c r="F31" s="23">
        <v>1</v>
      </c>
      <c r="G31" s="17"/>
      <c r="H31" s="12">
        <f>F31*G31</f>
        <v>0</v>
      </c>
    </row>
    <row r="32" spans="1:9" x14ac:dyDescent="0.25">
      <c r="A32" s="22">
        <v>2</v>
      </c>
      <c r="B32" s="62" t="s">
        <v>59</v>
      </c>
      <c r="C32" s="62"/>
      <c r="D32" s="62"/>
      <c r="E32" s="62"/>
      <c r="F32" s="23">
        <v>1</v>
      </c>
      <c r="G32" s="17"/>
      <c r="H32" s="12">
        <f t="shared" ref="H32:H34" si="1">F32*G32</f>
        <v>0</v>
      </c>
    </row>
    <row r="33" spans="1:8" x14ac:dyDescent="0.25">
      <c r="A33" s="22">
        <v>3</v>
      </c>
      <c r="B33" s="62" t="s">
        <v>60</v>
      </c>
      <c r="C33" s="62"/>
      <c r="D33" s="62"/>
      <c r="E33" s="62"/>
      <c r="F33" s="23">
        <v>1</v>
      </c>
      <c r="G33" s="17"/>
      <c r="H33" s="12">
        <f t="shared" si="1"/>
        <v>0</v>
      </c>
    </row>
    <row r="34" spans="1:8" x14ac:dyDescent="0.25">
      <c r="A34" s="22">
        <v>4</v>
      </c>
      <c r="B34" s="62" t="s">
        <v>61</v>
      </c>
      <c r="C34" s="62"/>
      <c r="D34" s="62"/>
      <c r="E34" s="62"/>
      <c r="F34" s="23">
        <v>1</v>
      </c>
      <c r="G34" s="17"/>
      <c r="H34" s="12">
        <f t="shared" si="1"/>
        <v>0</v>
      </c>
    </row>
    <row r="35" spans="1:8" x14ac:dyDescent="0.25">
      <c r="A35" s="38" t="s">
        <v>31</v>
      </c>
      <c r="B35" s="38"/>
      <c r="C35" s="38"/>
      <c r="D35" s="38"/>
      <c r="E35" s="38"/>
      <c r="F35" s="38"/>
      <c r="G35" s="38"/>
      <c r="H35" s="24">
        <f>SUM(H31:H34)</f>
        <v>0</v>
      </c>
    </row>
    <row r="36" spans="1:8" x14ac:dyDescent="0.25">
      <c r="A36" s="51" t="s">
        <v>62</v>
      </c>
      <c r="B36" s="52"/>
      <c r="C36" s="52"/>
      <c r="D36" s="52"/>
      <c r="E36" s="52"/>
      <c r="F36" s="52"/>
      <c r="G36" s="53"/>
      <c r="H36" s="24">
        <f>H18+H26+H35</f>
        <v>0</v>
      </c>
    </row>
  </sheetData>
  <mergeCells count="24">
    <mergeCell ref="A27:H27"/>
    <mergeCell ref="A36:G36"/>
    <mergeCell ref="B30:E30"/>
    <mergeCell ref="B31:E31"/>
    <mergeCell ref="B32:E32"/>
    <mergeCell ref="B33:E33"/>
    <mergeCell ref="B34:E34"/>
    <mergeCell ref="A35:G35"/>
    <mergeCell ref="B25:C25"/>
    <mergeCell ref="A3:H3"/>
    <mergeCell ref="A4:H4"/>
    <mergeCell ref="A28:A29"/>
    <mergeCell ref="B28:E29"/>
    <mergeCell ref="A5:H5"/>
    <mergeCell ref="A6:A7"/>
    <mergeCell ref="B6:B7"/>
    <mergeCell ref="A18:G18"/>
    <mergeCell ref="A19:H19"/>
    <mergeCell ref="A20:A21"/>
    <mergeCell ref="B20:C21"/>
    <mergeCell ref="B22:C22"/>
    <mergeCell ref="B23:C23"/>
    <mergeCell ref="B24:C24"/>
    <mergeCell ref="A26:G26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Об. поз. 1_ценово предложение</vt:lpstr>
      <vt:lpstr> Об. поз. 2_ценово предложение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2018-09-20T06:21:27Z</dcterms:modified>
</cp:coreProperties>
</file>